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9040" windowHeight="15840" tabRatio="805"/>
  </bookViews>
  <sheets>
    <sheet name="Целевые индикаторы" sheetId="1" r:id="rId1"/>
  </sheets>
  <definedNames>
    <definedName name="_xlnm._FilterDatabase" localSheetId="0" hidden="1">'Целевые индикаторы'!$A$16:$Q$24</definedName>
    <definedName name="_xlnm.Print_Titles" localSheetId="0">'Целевые индикаторы'!$6:$8</definedName>
    <definedName name="_xlnm.Print_Area" localSheetId="0">'Целевые индикаторы'!$A$1:$N$27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2" i="1" l="1"/>
  <c r="H22" i="1"/>
  <c r="J22" i="1" l="1"/>
  <c r="H28" i="1" l="1"/>
</calcChain>
</file>

<file path=xl/sharedStrings.xml><?xml version="1.0" encoding="utf-8"?>
<sst xmlns="http://schemas.openxmlformats.org/spreadsheetml/2006/main" count="252" uniqueCount="153">
  <si>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</si>
  <si>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</si>
  <si>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</si>
  <si>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</si>
  <si>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</si>
  <si>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</si>
  <si>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</si>
  <si>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</si>
  <si>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</si>
  <si>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</si>
  <si>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</si>
  <si>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</si>
  <si>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-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</si>
  <si>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</si>
  <si>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</si>
  <si>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</si>
  <si>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</si>
  <si>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</si>
  <si>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Мероприятия 1.2., 1.3.</t>
  </si>
  <si>
    <t>Мероприятия 6.2., 6.3.</t>
  </si>
  <si>
    <t>Мероприятия 3.2., 3.3.</t>
  </si>
  <si>
    <t>Мероприятие 7.1., 7.2.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</si>
  <si>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</si>
  <si>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</si>
  <si>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</si>
  <si>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</si>
  <si>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</si>
  <si>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</si>
  <si>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</si>
  <si>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</si>
  <si>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</si>
  <si>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</si>
  <si>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</si>
  <si>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</si>
  <si>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</si>
  <si>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</si>
  <si>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</si>
  <si>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</si>
  <si>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2021 год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</si>
  <si>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</si>
  <si>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</si>
  <si>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Мероприятия 1.5, 2.4., 3.4, 6.6.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</si>
  <si>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</si>
  <si>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</si>
  <si>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</si>
  <si>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</si>
  <si>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</si>
  <si>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</si>
  <si>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</si>
  <si>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</si>
  <si>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</si>
  <si>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2024 год</t>
  </si>
  <si>
    <t>План</t>
  </si>
  <si>
    <t>Факт</t>
  </si>
  <si>
    <t>Значения индикаторов результативности по периодам реализации МП</t>
  </si>
  <si>
    <t>Мероприятие 1.7.</t>
  </si>
  <si>
    <t>Мероприятие 2.7.</t>
  </si>
  <si>
    <t>Мероприятие 3.7.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</si>
  <si>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</si>
  <si>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t>Мероприятие 6.7.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</si>
  <si>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</si>
  <si>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</si>
  <si>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Программа проведения проверок, общий журнал работ</t>
  </si>
  <si>
    <t>78,9
(15)</t>
  </si>
  <si>
    <t>33,3
(1)</t>
  </si>
  <si>
    <t>78,6
(1,57)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</si>
  <si>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</si>
  <si>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</si>
  <si>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2025 год</t>
  </si>
  <si>
    <t>2021 - 0,005;
2022 - 0,05;
2023 - 0,05;
2024 - 0,05;</t>
  </si>
  <si>
    <t>2026 год</t>
  </si>
  <si>
    <t xml:space="preserve">Доля выполненных проектных работ (стадия П; стадия Р) на объектах муниципальной собственности, подлежащих строительству (реконструкции), от запланированных на год </t>
  </si>
  <si>
    <t>100,0
(4)</t>
  </si>
  <si>
    <t>100,0
(2)</t>
  </si>
  <si>
    <t>100,0
(10)</t>
  </si>
  <si>
    <t>100,0
(8)</t>
  </si>
  <si>
    <t>100,0
(18)</t>
  </si>
  <si>
    <t>2021 - 2022 гг. - мероприятие 5.2.;
2023 г. - мероприятия 5.2.;
2024 г. - мероприятие 5.2;</t>
  </si>
  <si>
    <t>100,0 
(4)</t>
  </si>
  <si>
    <r>
      <t xml:space="preserve">Доля объектов муниципальной собственности, на которых проведены работы </t>
    </r>
    <r>
      <rPr>
        <b/>
        <sz val="11"/>
        <rFont val="Times New Roman"/>
        <family val="1"/>
        <charset val="204"/>
      </rPr>
      <t>по асфальтированию</t>
    </r>
    <r>
      <rPr>
        <sz val="11"/>
        <rFont val="Times New Roman"/>
        <family val="1"/>
        <charset val="204"/>
      </rPr>
      <t xml:space="preserve"> прилегающей территории в общем количестве объектов, запланированных на проведение указанных работ по программе</t>
    </r>
  </si>
  <si>
    <t xml:space="preserve">2021 - 0,1;
2022 - 0,05;
2023 - 0,1;
2024 - 0,05                       </t>
  </si>
  <si>
    <t>2021 - 0,05</t>
  </si>
  <si>
    <t>2022 - 0,1;
2023 - 0,1;
2024 - 0,1;
2025 - 0,15;
2026 - 0,2</t>
  </si>
  <si>
    <t>не более 39,2</t>
  </si>
  <si>
    <t>2021 - 0,2;
2022 - 0,05;
2023 - 0,05;
2024 - 0,05;
2025 - 0,05;</t>
  </si>
  <si>
    <t>2021 - 0,1;
2022 - 0,1;
2023 - 0,1;
2024 - 0,1;</t>
  </si>
  <si>
    <t>2021 - 0,1;
2022 - 0,15;
2023 - 0,1;
2024 - 0,15;
2025 - 0,2;
2026 - 0,2;</t>
  </si>
  <si>
    <t>2021 - 0,1;
2022 - 0,14;
2023 - 0,14;
2024 - 0,14;
2025 - 0,14;
2026 - 0,14;</t>
  </si>
  <si>
    <t>2021 - 0,04;
2022 - 0,05; 
2023 - 0,05;
2024 - 0,05;</t>
  </si>
  <si>
    <t>2021 - 0,005;
2022 - 0,005;
2023 - 0,005;
2024 - 0,005;
2025 - 0,005;
2026 - 0,005;</t>
  </si>
  <si>
    <t>2022 - 0,005;
2023 - 0,005;
2024 - 0,005;
2025 - 0,005;
2026 - 0,005;</t>
  </si>
  <si>
    <t>2022 - 0,1;
2023 - 0,1;
2024 - 0,1;
2025 - 0,2;
2026 - 0,2;</t>
  </si>
  <si>
    <t>2021 - 0,1;</t>
  </si>
  <si>
    <t>2022 - 0,05;
2023 - 0,05;
2024 - 0,05;</t>
  </si>
  <si>
    <t>83,8
(31)</t>
  </si>
  <si>
    <t>81,0
(34)</t>
  </si>
  <si>
    <t>100,0
(24)</t>
  </si>
  <si>
    <t>100,0
(15)</t>
  </si>
  <si>
    <t>80,0
(12)</t>
  </si>
  <si>
    <t>75,0
(15)</t>
  </si>
  <si>
    <t>100,0
(6)</t>
  </si>
  <si>
    <t>63,6
(7)</t>
  </si>
  <si>
    <t xml:space="preserve"> 54,5
(6)</t>
  </si>
  <si>
    <t>52,6
(10)</t>
  </si>
  <si>
    <t>80,0
(4)</t>
  </si>
  <si>
    <t>100,0
(3)</t>
  </si>
  <si>
    <t>77,8
(7)</t>
  </si>
  <si>
    <t>75,0
(3)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</si>
  <si>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</si>
  <si>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</si>
  <si>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</si>
  <si>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</si>
  <si>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</si>
  <si>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</si>
  <si>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</si>
  <si>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</si>
  <si>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</si>
  <si>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</si>
  <si>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</si>
  <si>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</si>
  <si>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</si>
  <si>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не более 38,6</t>
  </si>
  <si>
    <t>Приложение № 8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</si>
  <si>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80,5
(33)</t>
  </si>
  <si>
    <t>60,9
(14)</t>
  </si>
  <si>
    <t>84,6
(11)</t>
  </si>
  <si>
    <t>75,0
(12)</t>
  </si>
  <si>
    <t>94,4
(17)</t>
  </si>
  <si>
    <t>60,0
(6)</t>
  </si>
  <si>
    <t>100,0
(41)</t>
  </si>
  <si>
    <t>100,0
(23)</t>
  </si>
  <si>
    <t>100,0
(13)</t>
  </si>
  <si>
    <t>100,0
(16)</t>
  </si>
  <si>
    <t>не более 22,0</t>
  </si>
  <si>
    <t>100,0
(46)</t>
  </si>
  <si>
    <t>100,0
(21)</t>
  </si>
  <si>
    <t>100,0
(9)</t>
  </si>
  <si>
    <r>
      <t>Доля объектов</t>
    </r>
    <r>
      <rPr>
        <b/>
        <sz val="11"/>
        <rFont val="Times New Roman"/>
        <family val="1"/>
        <charset val="204"/>
      </rPr>
      <t xml:space="preserve"> образовательных учреждений</t>
    </r>
    <r>
      <rPr>
        <sz val="11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</si>
  <si>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образовательных учреждений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</si>
  <si>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образовательных учреждений</t>
    </r>
    <r>
      <rPr>
        <sz val="11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</si>
  <si>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учреждений культуры</t>
    </r>
    <r>
      <rPr>
        <sz val="11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</si>
  <si>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культуры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</si>
  <si>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учреждений физической культуры и спорта</t>
    </r>
    <r>
      <rPr>
        <sz val="11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</si>
  <si>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</si>
  <si>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</si>
  <si>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</si>
  <si>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2022 - 0,05;
2023 - 0,05;
2024 - 0,05;
2025 - 0,05;
2026 - 0,05</t>
  </si>
  <si>
    <t>6</t>
  </si>
  <si>
    <t>100,0
(33)</t>
  </si>
  <si>
    <t>100,0
(25)</t>
  </si>
  <si>
    <t>100,0
(1)</t>
  </si>
  <si>
    <t xml:space="preserve">2021 г. - мероприятия 1.1., 5.1.;   
2022 г. - мероприятия 1.1, 5.1, 6.1;
2023 г. - мероприятия 1.1; 5.1; 6.1
2024 г. - мероприятие  2.3
2025 г. - мероприятие 2.3; 3.1.                                                                   </t>
  </si>
  <si>
    <t>Приложение № 8
к постановлению Администрации города Норильска 
от 25.12.2024 № 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</si>
</sst>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theme="0" tint="-0.3499862666707357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1" fillId="0" borderId="0"/>
  </cellStyleXfs>
  <cellXfs count="34">
    <xf numFmtId="0" fontId="0" fillId="0" borderId="0" xfId="0"/>
    <xf numFmtId="0" fontId="5" fillId="2" borderId="1" xfId="1" applyFont="1" applyFill="1" applyBorder="1" applyAlignment="1">
      <alignment horizontal="center" vertical="center" wrapText="1" shrinkToFi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vertical="center"/>
    </xf>
    <xf numFmtId="3" fontId="5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16" fontId="6" fillId="2" borderId="0" xfId="0" applyNumberFormat="1" applyFont="1" applyFill="1" applyAlignment="1">
      <alignment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4" fontId="5" fillId="2" borderId="1" xfId="5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8">
    <cellStyle name="Обычный" xfId="0" builtinId="0"/>
    <cellStyle name="Обычный 2" xfId="1"/>
    <cellStyle name="Обычный 3" xfId="6"/>
    <cellStyle name="Обычный 4" xfId="3"/>
    <cellStyle name="Обычный 4 2" xfId="7"/>
    <cellStyle name="Обычный 6" xfId="2"/>
    <cellStyle name="Обычный 6 2" xfId="4"/>
    <cellStyle name="Обычный 8" xfId="5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view="pageBreakPreview" zoomScale="80" zoomScaleNormal="70" zoomScaleSheetLayoutView="80" workbookViewId="0">
      <selection activeCell="H1" sqref="H1"/>
    </sheetView>
  </sheetViews>
  <sheetFormatPr defaultColWidth="9.109375" defaultRowHeight="13.8" x14ac:dyDescent="0.3"/>
  <cols>
    <col min="1" max="1" width="4.88671875" style="8" customWidth="1"/>
    <col min="2" max="2" width="54.33203125" style="8" customWidth="1"/>
    <col min="3" max="3" width="9.88671875" style="8" customWidth="1"/>
    <col min="4" max="7" width="11.109375" style="8" customWidth="1"/>
    <col min="8" max="10" width="11.109375" style="9" customWidth="1"/>
    <col min="11" max="11" width="20.44140625" style="8" customWidth="1"/>
    <col min="12" max="12" width="36.6640625" style="8" customWidth="1"/>
    <col min="13" max="13" width="37.44140625" style="8" customWidth="1"/>
    <col min="14" max="14" width="37.88671875" style="8" customWidth="1"/>
    <col min="15" max="15" width="9.109375" style="8" customWidth="1"/>
    <col min="16" max="16384" width="9.109375" style="8"/>
  </cols>
  <sheetData>
    <row r="1" spans="1:18" ht="52.5" customHeight="1" x14ac:dyDescent="0.3">
      <c r="M1" s="27" t="s">
        <v>152</v>
      </c>
      <c r="N1" s="27"/>
      <c r="O1" s="10"/>
      <c r="P1" s="10"/>
    </row>
    <row r="2" spans="1:18" ht="81" customHeight="1" x14ac:dyDescent="0.3">
      <c r="M2" s="27" t="s">
        <v>122</v>
      </c>
      <c r="N2" s="27"/>
      <c r="O2" s="10"/>
    </row>
    <row r="4" spans="1:18" x14ac:dyDescent="0.3">
      <c r="A4" s="32" t="s">
        <v>40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11"/>
      <c r="P4" s="11"/>
      <c r="Q4" s="11"/>
    </row>
    <row r="5" spans="1:18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11"/>
      <c r="P5" s="11"/>
      <c r="Q5" s="11"/>
    </row>
    <row r="6" spans="1:18" ht="54.75" customHeight="1" x14ac:dyDescent="0.3">
      <c r="A6" s="31" t="s">
        <v>0</v>
      </c>
      <c r="B6" s="31" t="s">
        <v>9</v>
      </c>
      <c r="C6" s="31" t="s">
        <v>1</v>
      </c>
      <c r="D6" s="28" t="s">
        <v>17</v>
      </c>
      <c r="E6" s="29"/>
      <c r="F6" s="29"/>
      <c r="G6" s="30"/>
      <c r="H6" s="28" t="s">
        <v>54</v>
      </c>
      <c r="I6" s="29"/>
      <c r="J6" s="30"/>
      <c r="K6" s="31" t="s">
        <v>2</v>
      </c>
      <c r="L6" s="31" t="s">
        <v>4</v>
      </c>
      <c r="M6" s="31" t="s">
        <v>5</v>
      </c>
      <c r="N6" s="31" t="s">
        <v>3</v>
      </c>
    </row>
    <row r="7" spans="1:18" ht="21" customHeight="1" x14ac:dyDescent="0.3">
      <c r="A7" s="31"/>
      <c r="B7" s="31"/>
      <c r="C7" s="31"/>
      <c r="D7" s="12" t="s">
        <v>38</v>
      </c>
      <c r="E7" s="12" t="s">
        <v>39</v>
      </c>
      <c r="F7" s="28" t="s">
        <v>42</v>
      </c>
      <c r="G7" s="30"/>
      <c r="H7" s="13" t="s">
        <v>51</v>
      </c>
      <c r="I7" s="13" t="s">
        <v>68</v>
      </c>
      <c r="J7" s="13" t="s">
        <v>70</v>
      </c>
      <c r="K7" s="31"/>
      <c r="L7" s="31"/>
      <c r="M7" s="31"/>
      <c r="N7" s="31"/>
    </row>
    <row r="8" spans="1:18" ht="15" customHeight="1" x14ac:dyDescent="0.3">
      <c r="A8" s="31"/>
      <c r="B8" s="31"/>
      <c r="C8" s="31"/>
      <c r="D8" s="14" t="s">
        <v>53</v>
      </c>
      <c r="E8" s="14" t="s">
        <v>53</v>
      </c>
      <c r="F8" s="14" t="s">
        <v>52</v>
      </c>
      <c r="G8" s="14" t="s">
        <v>53</v>
      </c>
      <c r="H8" s="28" t="s">
        <v>52</v>
      </c>
      <c r="I8" s="29"/>
      <c r="J8" s="30"/>
      <c r="K8" s="31"/>
      <c r="L8" s="31"/>
      <c r="M8" s="31"/>
      <c r="N8" s="31"/>
    </row>
    <row r="9" spans="1:18" s="17" customFormat="1" x14ac:dyDescent="0.3">
      <c r="A9" s="15" t="s">
        <v>108</v>
      </c>
      <c r="B9" s="16" t="s">
        <v>109</v>
      </c>
      <c r="C9" s="16" t="s">
        <v>110</v>
      </c>
      <c r="D9" s="16" t="s">
        <v>111</v>
      </c>
      <c r="E9" s="16" t="s">
        <v>112</v>
      </c>
      <c r="F9" s="16" t="s">
        <v>147</v>
      </c>
      <c r="G9" s="16" t="s">
        <v>113</v>
      </c>
      <c r="H9" s="15" t="s">
        <v>114</v>
      </c>
      <c r="I9" s="15" t="s">
        <v>115</v>
      </c>
      <c r="J9" s="15" t="s">
        <v>116</v>
      </c>
      <c r="K9" s="16" t="s">
        <v>117</v>
      </c>
      <c r="L9" s="16" t="s">
        <v>118</v>
      </c>
      <c r="M9" s="16" t="s">
        <v>119</v>
      </c>
      <c r="N9" s="16" t="s">
        <v>120</v>
      </c>
    </row>
    <row r="10" spans="1:18" s="19" customFormat="1" ht="110.4" x14ac:dyDescent="0.3">
      <c r="A10" s="18">
        <v>1</v>
      </c>
      <c r="B10" s="7" t="s">
        <v>137</v>
      </c>
      <c r="C10" s="3" t="s">
        <v>6</v>
      </c>
      <c r="D10" s="4" t="s">
        <v>94</v>
      </c>
      <c r="E10" s="13" t="s">
        <v>12</v>
      </c>
      <c r="F10" s="13"/>
      <c r="G10" s="13" t="s">
        <v>12</v>
      </c>
      <c r="H10" s="13" t="s">
        <v>12</v>
      </c>
      <c r="I10" s="13" t="s">
        <v>12</v>
      </c>
      <c r="J10" s="13" t="s">
        <v>12</v>
      </c>
      <c r="K10" s="2" t="s">
        <v>92</v>
      </c>
      <c r="L10" s="6" t="s">
        <v>33</v>
      </c>
      <c r="M10" s="6" t="s">
        <v>23</v>
      </c>
      <c r="N10" s="6" t="s">
        <v>18</v>
      </c>
    </row>
    <row r="11" spans="1:18" s="19" customFormat="1" ht="96.6" x14ac:dyDescent="0.3">
      <c r="A11" s="18">
        <v>2</v>
      </c>
      <c r="B11" s="7" t="s">
        <v>138</v>
      </c>
      <c r="C11" s="3" t="s">
        <v>6</v>
      </c>
      <c r="D11" s="4" t="s">
        <v>12</v>
      </c>
      <c r="E11" s="4" t="s">
        <v>95</v>
      </c>
      <c r="F11" s="4" t="s">
        <v>129</v>
      </c>
      <c r="G11" s="4" t="s">
        <v>123</v>
      </c>
      <c r="H11" s="4" t="s">
        <v>134</v>
      </c>
      <c r="I11" s="4" t="s">
        <v>148</v>
      </c>
      <c r="J11" s="4" t="s">
        <v>96</v>
      </c>
      <c r="K11" s="2" t="s">
        <v>91</v>
      </c>
      <c r="L11" s="6" t="s">
        <v>58</v>
      </c>
      <c r="M11" s="6" t="s">
        <v>23</v>
      </c>
      <c r="N11" s="6" t="s">
        <v>55</v>
      </c>
    </row>
    <row r="12" spans="1:18" s="19" customFormat="1" ht="110.4" x14ac:dyDescent="0.3">
      <c r="A12" s="18">
        <v>3</v>
      </c>
      <c r="B12" s="7" t="s">
        <v>139</v>
      </c>
      <c r="C12" s="3" t="s">
        <v>6</v>
      </c>
      <c r="D12" s="4" t="s">
        <v>12</v>
      </c>
      <c r="E12" s="4">
        <v>0</v>
      </c>
      <c r="F12" s="4" t="s">
        <v>73</v>
      </c>
      <c r="G12" s="3" t="s">
        <v>73</v>
      </c>
      <c r="H12" s="3" t="s">
        <v>73</v>
      </c>
      <c r="I12" s="3" t="s">
        <v>12</v>
      </c>
      <c r="J12" s="3" t="s">
        <v>12</v>
      </c>
      <c r="K12" s="2" t="s">
        <v>93</v>
      </c>
      <c r="L12" s="6" t="s">
        <v>32</v>
      </c>
      <c r="M12" s="6" t="s">
        <v>30</v>
      </c>
      <c r="N12" s="6" t="s">
        <v>29</v>
      </c>
    </row>
    <row r="13" spans="1:18" s="19" customFormat="1" ht="110.4" x14ac:dyDescent="0.3">
      <c r="A13" s="18">
        <v>4</v>
      </c>
      <c r="B13" s="7" t="s">
        <v>79</v>
      </c>
      <c r="C13" s="3" t="s">
        <v>6</v>
      </c>
      <c r="D13" s="4" t="s">
        <v>97</v>
      </c>
      <c r="E13" s="4" t="s">
        <v>73</v>
      </c>
      <c r="F13" s="4" t="s">
        <v>130</v>
      </c>
      <c r="G13" s="4" t="s">
        <v>124</v>
      </c>
      <c r="H13" s="4" t="s">
        <v>97</v>
      </c>
      <c r="I13" s="4" t="s">
        <v>12</v>
      </c>
      <c r="J13" s="4" t="s">
        <v>12</v>
      </c>
      <c r="K13" s="2" t="s">
        <v>80</v>
      </c>
      <c r="L13" s="6" t="s">
        <v>67</v>
      </c>
      <c r="M13" s="6" t="s">
        <v>31</v>
      </c>
      <c r="N13" s="6" t="s">
        <v>41</v>
      </c>
    </row>
    <row r="14" spans="1:18" s="19" customFormat="1" ht="110.4" x14ac:dyDescent="0.3">
      <c r="A14" s="18">
        <v>5</v>
      </c>
      <c r="B14" s="7" t="s">
        <v>140</v>
      </c>
      <c r="C14" s="3" t="s">
        <v>6</v>
      </c>
      <c r="D14" s="4" t="s">
        <v>98</v>
      </c>
      <c r="E14" s="13" t="s">
        <v>12</v>
      </c>
      <c r="F14" s="13" t="s">
        <v>12</v>
      </c>
      <c r="G14" s="13" t="s">
        <v>12</v>
      </c>
      <c r="H14" s="13" t="s">
        <v>12</v>
      </c>
      <c r="I14" s="13" t="s">
        <v>12</v>
      </c>
      <c r="J14" s="13" t="s">
        <v>12</v>
      </c>
      <c r="K14" s="2" t="s">
        <v>92</v>
      </c>
      <c r="L14" s="6" t="s">
        <v>34</v>
      </c>
      <c r="M14" s="6" t="s">
        <v>23</v>
      </c>
      <c r="N14" s="6" t="s">
        <v>13</v>
      </c>
    </row>
    <row r="15" spans="1:18" s="19" customFormat="1" ht="96.6" x14ac:dyDescent="0.3">
      <c r="A15" s="18">
        <v>6</v>
      </c>
      <c r="B15" s="7" t="s">
        <v>141</v>
      </c>
      <c r="C15" s="3" t="s">
        <v>6</v>
      </c>
      <c r="D15" s="4" t="s">
        <v>12</v>
      </c>
      <c r="E15" s="4" t="s">
        <v>99</v>
      </c>
      <c r="F15" s="4" t="s">
        <v>131</v>
      </c>
      <c r="G15" s="3" t="s">
        <v>125</v>
      </c>
      <c r="H15" s="4" t="s">
        <v>131</v>
      </c>
      <c r="I15" s="4" t="s">
        <v>149</v>
      </c>
      <c r="J15" s="4" t="s">
        <v>100</v>
      </c>
      <c r="K15" s="2" t="s">
        <v>82</v>
      </c>
      <c r="L15" s="6" t="s">
        <v>58</v>
      </c>
      <c r="M15" s="6" t="s">
        <v>23</v>
      </c>
      <c r="N15" s="6" t="s">
        <v>56</v>
      </c>
      <c r="O15" s="26">
        <v>14</v>
      </c>
      <c r="P15" s="26"/>
      <c r="Q15" s="26">
        <v>24</v>
      </c>
      <c r="R15" s="26"/>
    </row>
    <row r="16" spans="1:18" s="19" customFormat="1" ht="110.4" x14ac:dyDescent="0.3">
      <c r="A16" s="18">
        <v>7</v>
      </c>
      <c r="B16" s="7" t="s">
        <v>142</v>
      </c>
      <c r="C16" s="3" t="s">
        <v>6</v>
      </c>
      <c r="D16" s="4" t="s">
        <v>101</v>
      </c>
      <c r="E16" s="13" t="s">
        <v>12</v>
      </c>
      <c r="F16" s="13" t="s">
        <v>12</v>
      </c>
      <c r="G16" s="13" t="s">
        <v>12</v>
      </c>
      <c r="H16" s="13" t="s">
        <v>12</v>
      </c>
      <c r="I16" s="13" t="s">
        <v>12</v>
      </c>
      <c r="J16" s="13" t="s">
        <v>12</v>
      </c>
      <c r="K16" s="2" t="s">
        <v>92</v>
      </c>
      <c r="L16" s="6" t="s">
        <v>34</v>
      </c>
      <c r="M16" s="6" t="s">
        <v>23</v>
      </c>
      <c r="N16" s="6" t="s">
        <v>20</v>
      </c>
    </row>
    <row r="17" spans="1:18" s="19" customFormat="1" ht="96.6" x14ac:dyDescent="0.3">
      <c r="A17" s="18">
        <v>8</v>
      </c>
      <c r="B17" s="7" t="s">
        <v>143</v>
      </c>
      <c r="C17" s="3" t="s">
        <v>6</v>
      </c>
      <c r="D17" s="4" t="s">
        <v>12</v>
      </c>
      <c r="E17" s="4" t="s">
        <v>102</v>
      </c>
      <c r="F17" s="4" t="s">
        <v>132</v>
      </c>
      <c r="G17" s="4" t="s">
        <v>126</v>
      </c>
      <c r="H17" s="4" t="s">
        <v>135</v>
      </c>
      <c r="I17" s="4" t="s">
        <v>75</v>
      </c>
      <c r="J17" s="4" t="s">
        <v>72</v>
      </c>
      <c r="K17" s="2" t="s">
        <v>91</v>
      </c>
      <c r="L17" s="6" t="s">
        <v>58</v>
      </c>
      <c r="M17" s="6" t="s">
        <v>23</v>
      </c>
      <c r="N17" s="6" t="s">
        <v>57</v>
      </c>
    </row>
    <row r="18" spans="1:18" s="19" customFormat="1" ht="110.4" x14ac:dyDescent="0.3">
      <c r="A18" s="18">
        <v>9</v>
      </c>
      <c r="B18" s="7" t="s">
        <v>144</v>
      </c>
      <c r="C18" s="3" t="s">
        <v>6</v>
      </c>
      <c r="D18" s="4" t="s">
        <v>63</v>
      </c>
      <c r="E18" s="4" t="s">
        <v>12</v>
      </c>
      <c r="F18" s="4"/>
      <c r="G18" s="4" t="s">
        <v>12</v>
      </c>
      <c r="H18" s="20" t="s">
        <v>12</v>
      </c>
      <c r="I18" s="20" t="s">
        <v>12</v>
      </c>
      <c r="J18" s="20" t="s">
        <v>12</v>
      </c>
      <c r="K18" s="2" t="s">
        <v>81</v>
      </c>
      <c r="L18" s="6" t="s">
        <v>34</v>
      </c>
      <c r="M18" s="6" t="s">
        <v>23</v>
      </c>
      <c r="N18" s="6" t="s">
        <v>19</v>
      </c>
    </row>
    <row r="19" spans="1:18" s="19" customFormat="1" ht="143.25" customHeight="1" x14ac:dyDescent="0.3">
      <c r="A19" s="18">
        <v>10</v>
      </c>
      <c r="B19" s="7" t="s">
        <v>145</v>
      </c>
      <c r="C19" s="3" t="s">
        <v>6</v>
      </c>
      <c r="D19" s="4" t="s">
        <v>12</v>
      </c>
      <c r="E19" s="4" t="s">
        <v>103</v>
      </c>
      <c r="F19" s="4" t="s">
        <v>76</v>
      </c>
      <c r="G19" s="4" t="s">
        <v>127</v>
      </c>
      <c r="H19" s="4" t="s">
        <v>130</v>
      </c>
      <c r="I19" s="4" t="s">
        <v>136</v>
      </c>
      <c r="J19" s="4" t="s">
        <v>72</v>
      </c>
      <c r="K19" s="2" t="s">
        <v>146</v>
      </c>
      <c r="L19" s="6" t="s">
        <v>58</v>
      </c>
      <c r="M19" s="6" t="s">
        <v>23</v>
      </c>
      <c r="N19" s="6" t="s">
        <v>59</v>
      </c>
      <c r="O19" s="26">
        <v>25</v>
      </c>
      <c r="P19" s="26"/>
      <c r="Q19" s="26">
        <v>8</v>
      </c>
      <c r="R19" s="26"/>
    </row>
    <row r="20" spans="1:18" s="19" customFormat="1" ht="124.2" x14ac:dyDescent="0.3">
      <c r="A20" s="18">
        <v>11</v>
      </c>
      <c r="B20" s="7" t="s">
        <v>71</v>
      </c>
      <c r="C20" s="3" t="s">
        <v>6</v>
      </c>
      <c r="D20" s="4" t="s">
        <v>64</v>
      </c>
      <c r="E20" s="4" t="s">
        <v>104</v>
      </c>
      <c r="F20" s="4" t="s">
        <v>105</v>
      </c>
      <c r="G20" s="1" t="s">
        <v>105</v>
      </c>
      <c r="H20" s="1" t="s">
        <v>150</v>
      </c>
      <c r="I20" s="1" t="s">
        <v>150</v>
      </c>
      <c r="J20" s="4" t="s">
        <v>12</v>
      </c>
      <c r="K20" s="3" t="s">
        <v>84</v>
      </c>
      <c r="L20" s="6" t="s">
        <v>25</v>
      </c>
      <c r="M20" s="6" t="s">
        <v>7</v>
      </c>
      <c r="N20" s="6" t="s">
        <v>151</v>
      </c>
      <c r="O20" s="21"/>
    </row>
    <row r="21" spans="1:18" s="19" customFormat="1" ht="140.25" customHeight="1" x14ac:dyDescent="0.3">
      <c r="A21" s="18">
        <v>12</v>
      </c>
      <c r="B21" s="7" t="s">
        <v>22</v>
      </c>
      <c r="C21" s="3" t="s">
        <v>6</v>
      </c>
      <c r="D21" s="4" t="s">
        <v>73</v>
      </c>
      <c r="E21" s="4" t="s">
        <v>73</v>
      </c>
      <c r="F21" s="4" t="s">
        <v>72</v>
      </c>
      <c r="G21" s="4" t="s">
        <v>72</v>
      </c>
      <c r="H21" s="4" t="s">
        <v>73</v>
      </c>
      <c r="I21" s="4" t="s">
        <v>12</v>
      </c>
      <c r="J21" s="4" t="s">
        <v>12</v>
      </c>
      <c r="K21" s="2" t="s">
        <v>85</v>
      </c>
      <c r="L21" s="6" t="s">
        <v>26</v>
      </c>
      <c r="M21" s="6" t="s">
        <v>8</v>
      </c>
      <c r="N21" s="6" t="s">
        <v>77</v>
      </c>
    </row>
    <row r="22" spans="1:18" s="19" customFormat="1" ht="138" x14ac:dyDescent="0.3">
      <c r="A22" s="18">
        <v>13</v>
      </c>
      <c r="B22" s="7" t="s">
        <v>28</v>
      </c>
      <c r="C22" s="3" t="s">
        <v>6</v>
      </c>
      <c r="D22" s="22">
        <v>54.6</v>
      </c>
      <c r="E22" s="22">
        <v>92.6</v>
      </c>
      <c r="F22" s="22">
        <v>89.1</v>
      </c>
      <c r="G22" s="22">
        <v>86.6</v>
      </c>
      <c r="H22" s="5">
        <f>(12+22+15+6+10+10+9+13)/(132-1)*100</f>
        <v>74.045801526717554</v>
      </c>
      <c r="I22" s="5">
        <f>(12+22+15+6+10+10+9+13+16)/(132-1)*100</f>
        <v>86.25954198473282</v>
      </c>
      <c r="J22" s="5">
        <f>ROUND((12+22+15+6+10+10+9+13+17+18)/132*100,2)</f>
        <v>100</v>
      </c>
      <c r="K22" s="2" t="s">
        <v>86</v>
      </c>
      <c r="L22" s="6" t="s">
        <v>27</v>
      </c>
      <c r="M22" s="6" t="s">
        <v>35</v>
      </c>
      <c r="N22" s="6" t="s">
        <v>21</v>
      </c>
    </row>
    <row r="23" spans="1:18" s="19" customFormat="1" ht="165" customHeight="1" x14ac:dyDescent="0.3">
      <c r="A23" s="18">
        <v>14</v>
      </c>
      <c r="B23" s="7" t="s">
        <v>10</v>
      </c>
      <c r="C23" s="3" t="s">
        <v>6</v>
      </c>
      <c r="D23" s="6" t="s">
        <v>107</v>
      </c>
      <c r="E23" s="6" t="s">
        <v>106</v>
      </c>
      <c r="F23" s="6" t="s">
        <v>74</v>
      </c>
      <c r="G23" s="6" t="s">
        <v>128</v>
      </c>
      <c r="H23" s="6" t="s">
        <v>74</v>
      </c>
      <c r="I23" s="6" t="s">
        <v>136</v>
      </c>
      <c r="J23" s="6" t="s">
        <v>76</v>
      </c>
      <c r="K23" s="2" t="s">
        <v>87</v>
      </c>
      <c r="L23" s="6" t="s">
        <v>15</v>
      </c>
      <c r="M23" s="6" t="s">
        <v>24</v>
      </c>
      <c r="N23" s="6" t="s">
        <v>14</v>
      </c>
    </row>
    <row r="24" spans="1:18" s="19" customFormat="1" ht="110.4" x14ac:dyDescent="0.3">
      <c r="A24" s="18">
        <v>15</v>
      </c>
      <c r="B24" s="7" t="s">
        <v>11</v>
      </c>
      <c r="C24" s="3" t="s">
        <v>6</v>
      </c>
      <c r="D24" s="6" t="s">
        <v>100</v>
      </c>
      <c r="E24" s="6" t="s">
        <v>100</v>
      </c>
      <c r="F24" s="6" t="s">
        <v>100</v>
      </c>
      <c r="G24" s="6" t="s">
        <v>100</v>
      </c>
      <c r="H24" s="6" t="s">
        <v>100</v>
      </c>
      <c r="I24" s="6" t="s">
        <v>12</v>
      </c>
      <c r="J24" s="6" t="s">
        <v>12</v>
      </c>
      <c r="K24" s="2" t="s">
        <v>88</v>
      </c>
      <c r="L24" s="6" t="s">
        <v>37</v>
      </c>
      <c r="M24" s="6" t="s">
        <v>36</v>
      </c>
      <c r="N24" s="6" t="s">
        <v>16</v>
      </c>
    </row>
    <row r="25" spans="1:18" ht="124.2" x14ac:dyDescent="0.3">
      <c r="A25" s="20">
        <v>16</v>
      </c>
      <c r="B25" s="23" t="s">
        <v>46</v>
      </c>
      <c r="C25" s="20" t="s">
        <v>6</v>
      </c>
      <c r="D25" s="6" t="s">
        <v>65</v>
      </c>
      <c r="E25" s="6" t="s">
        <v>78</v>
      </c>
      <c r="F25" s="6" t="s">
        <v>73</v>
      </c>
      <c r="G25" s="6" t="s">
        <v>73</v>
      </c>
      <c r="H25" s="6" t="s">
        <v>105</v>
      </c>
      <c r="I25" s="6" t="s">
        <v>12</v>
      </c>
      <c r="J25" s="6" t="s">
        <v>12</v>
      </c>
      <c r="K25" s="3" t="s">
        <v>69</v>
      </c>
      <c r="L25" s="6" t="s">
        <v>45</v>
      </c>
      <c r="M25" s="20" t="s">
        <v>44</v>
      </c>
      <c r="N25" s="20" t="s">
        <v>43</v>
      </c>
    </row>
    <row r="26" spans="1:18" ht="94.5" customHeight="1" x14ac:dyDescent="0.3">
      <c r="A26" s="20">
        <v>17</v>
      </c>
      <c r="B26" s="23" t="s">
        <v>50</v>
      </c>
      <c r="C26" s="20" t="s">
        <v>6</v>
      </c>
      <c r="D26" s="24">
        <v>100</v>
      </c>
      <c r="E26" s="24">
        <v>100</v>
      </c>
      <c r="F26" s="24">
        <v>100</v>
      </c>
      <c r="G26" s="24">
        <v>100</v>
      </c>
      <c r="H26" s="24">
        <v>100</v>
      </c>
      <c r="I26" s="24">
        <v>100</v>
      </c>
      <c r="J26" s="24">
        <v>100</v>
      </c>
      <c r="K26" s="3" t="s">
        <v>89</v>
      </c>
      <c r="L26" s="6" t="s">
        <v>49</v>
      </c>
      <c r="M26" s="20" t="s">
        <v>48</v>
      </c>
      <c r="N26" s="6" t="s">
        <v>47</v>
      </c>
    </row>
    <row r="27" spans="1:18" ht="226.5" customHeight="1" x14ac:dyDescent="0.3">
      <c r="A27" s="20">
        <v>18</v>
      </c>
      <c r="B27" s="23" t="s">
        <v>61</v>
      </c>
      <c r="C27" s="20" t="s">
        <v>60</v>
      </c>
      <c r="D27" s="20" t="s">
        <v>12</v>
      </c>
      <c r="E27" s="3">
        <v>38.1</v>
      </c>
      <c r="F27" s="3" t="s">
        <v>133</v>
      </c>
      <c r="G27" s="3">
        <v>20.8</v>
      </c>
      <c r="H27" s="3" t="s">
        <v>121</v>
      </c>
      <c r="I27" s="3" t="s">
        <v>83</v>
      </c>
      <c r="J27" s="3" t="s">
        <v>83</v>
      </c>
      <c r="K27" s="3" t="s">
        <v>90</v>
      </c>
      <c r="L27" s="3" t="s">
        <v>66</v>
      </c>
      <c r="M27" s="23" t="s">
        <v>62</v>
      </c>
      <c r="N27" s="6" t="s">
        <v>47</v>
      </c>
    </row>
    <row r="28" spans="1:18" x14ac:dyDescent="0.3">
      <c r="H28" s="25">
        <f>(138806.4+4764.3)/61/10/609*100</f>
        <v>38.647258338044089</v>
      </c>
    </row>
  </sheetData>
  <mergeCells count="15">
    <mergeCell ref="M1:N1"/>
    <mergeCell ref="M2:N2"/>
    <mergeCell ref="D6:G6"/>
    <mergeCell ref="H6:J6"/>
    <mergeCell ref="H8:J8"/>
    <mergeCell ref="L6:L8"/>
    <mergeCell ref="M6:M8"/>
    <mergeCell ref="A4:N4"/>
    <mergeCell ref="A6:A8"/>
    <mergeCell ref="B6:B8"/>
    <mergeCell ref="C6:C8"/>
    <mergeCell ref="A5:N5"/>
    <mergeCell ref="N6:N8"/>
    <mergeCell ref="K6:K8"/>
    <mergeCell ref="F7:G7"/>
  </mergeCells>
  <pageMargins left="1.1811023622047245" right="0.59055118110236227" top="0.78740157480314965" bottom="0.78740157480314965" header="0" footer="0"/>
  <pageSetup paperSize="9" scale="4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2024-10-11T05:48:22Z</cp:lastPrinted>
  <dcterms:created xsi:type="dcterms:W3CDTF">2015-08-06T08:38:08Z</dcterms:created>
  <dcterms:modified xsi:type="dcterms:W3CDTF">2024-12-25T06:12:13Z</dcterms:modified>
</cp:coreProperties>
</file>